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agovhi-my.sharepoint.us/personal/kanewskel_cna_org/Documents/Desktop/Appendix 5/"/>
    </mc:Choice>
  </mc:AlternateContent>
  <xr:revisionPtr revIDLastSave="241" documentId="14_{36C8DE70-FE04-46BD-BA90-C5B61F56A358}" xr6:coauthVersionLast="47" xr6:coauthVersionMax="47" xr10:uidLastSave="{CF795434-6685-473D-A8A9-E8B656F61518}"/>
  <bookViews>
    <workbookView xWindow="-120" yWindow="-120" windowWidth="20730" windowHeight="11160" xr2:uid="{BCB746E4-2097-4B60-A75F-C44D0C05A17F}"/>
  </bookViews>
  <sheets>
    <sheet name="Matched Results" sheetId="1" r:id="rId1"/>
    <sheet name="Results (Stop Length)" sheetId="3" r:id="rId2"/>
    <sheet name="Results (Citations)" sheetId="4" r:id="rId3"/>
    <sheet name="Results (Searches)" sheetId="5" r:id="rId4"/>
    <sheet name="Results (Arrests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Q19" i="1"/>
  <c r="S18" i="1"/>
  <c r="S17" i="1"/>
  <c r="R13" i="1"/>
  <c r="Q13" i="1"/>
  <c r="S12" i="1"/>
  <c r="S11" i="1"/>
  <c r="R7" i="1"/>
  <c r="Q7" i="1"/>
  <c r="S6" i="1"/>
  <c r="S5" i="1"/>
  <c r="I5" i="1"/>
  <c r="I6" i="1"/>
  <c r="G7" i="1"/>
  <c r="H7" i="1"/>
  <c r="D12" i="1"/>
  <c r="D13" i="1" s="1"/>
  <c r="D11" i="1"/>
  <c r="C13" i="1"/>
  <c r="B13" i="1"/>
  <c r="M19" i="1"/>
  <c r="M7" i="1"/>
  <c r="M13" i="1"/>
  <c r="H13" i="1"/>
  <c r="H19" i="1"/>
  <c r="C7" i="1"/>
  <c r="G19" i="1"/>
  <c r="I18" i="1"/>
  <c r="I17" i="1"/>
  <c r="G13" i="1"/>
  <c r="I12" i="1"/>
  <c r="I11" i="1"/>
  <c r="N6" i="1"/>
  <c r="N5" i="1"/>
  <c r="N12" i="1"/>
  <c r="N11" i="1"/>
  <c r="N18" i="1"/>
  <c r="N17" i="1"/>
  <c r="D6" i="1"/>
  <c r="D5" i="1"/>
  <c r="L13" i="1"/>
  <c r="L19" i="1"/>
  <c r="B7" i="1"/>
  <c r="S19" i="1" l="1"/>
  <c r="S13" i="1"/>
  <c r="S7" i="1"/>
  <c r="I7" i="1"/>
  <c r="I13" i="1"/>
  <c r="N19" i="1"/>
  <c r="N13" i="1"/>
  <c r="I19" i="1"/>
  <c r="N7" i="1"/>
  <c r="D7" i="1"/>
</calcChain>
</file>

<file path=xl/sharedStrings.xml><?xml version="1.0" encoding="utf-8"?>
<sst xmlns="http://schemas.openxmlformats.org/spreadsheetml/2006/main" count="258" uniqueCount="34">
  <si>
    <t>Observation</t>
  </si>
  <si>
    <t>Matched</t>
  </si>
  <si>
    <t>Unmatched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</si>
  <si>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</si>
  <si>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</si>
  <si>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</si>
  <si>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</si>
  <si>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</si>
  <si>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</si>
  <si>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</si>
  <si>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Black drivers</t>
  </si>
  <si>
    <t>Minority drivers</t>
  </si>
  <si>
    <t>Outcome: Stop Length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</si>
  <si>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</si>
  <si>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</si>
  <si>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</si>
  <si>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</si>
  <si>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</si>
  <si>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</si>
  <si>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</si>
  <si>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</si>
  <si>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</si>
  <si>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</si>
  <si>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</si>
  <si>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</si>
  <si>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</si>
  <si>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Matching results for nearest neighbor matching, without replacement</t>
  </si>
  <si>
    <t>Stop length results, nearest neighbor matching without replacement</t>
  </si>
  <si>
    <t>Citations results, nearest neighbor matching without replacement</t>
  </si>
  <si>
    <t>Searches results, nearest neighbor matching without replacement</t>
  </si>
  <si>
    <t>Arrests results, nearest neighbor matching without replacement</t>
  </si>
  <si>
    <t>Outcome: Citations</t>
  </si>
  <si>
    <t>Outcome: Searches</t>
  </si>
  <si>
    <t>Outcome: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</si>
</sst>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S28"/>
  <sheetViews>
    <sheetView tabSelected="1" workbookViewId="0">
      <selection activeCell="Q22" sqref="Q22"/>
    </sheetView>
  </sheetViews>
  <sheetFormatPr defaultRowHeight="15" x14ac:dyDescent="0.25"/>
  <cols>
    <col min="1" max="1" width="14.42578125" customWidth="1"/>
    <col min="3" max="3" width="11.85546875" customWidth="1"/>
    <col min="5" max="5" width="2.28515625" customWidth="1"/>
    <col min="6" max="6" width="14.42578125" customWidth="1"/>
    <col min="8" max="8" width="11.85546875" customWidth="1"/>
    <col min="10" max="10" width="2.28515625" customWidth="1"/>
    <col min="11" max="11" width="14.42578125" customWidth="1"/>
    <col min="13" max="13" width="11.85546875" customWidth="1"/>
    <col min="15" max="15" width="2" customWidth="1"/>
    <col min="16" max="16" width="14.85546875" customWidth="1"/>
    <col min="18" max="18" width="12.85546875" customWidth="1"/>
  </cols>
  <sheetData>
    <row r="1" spans="1:19" x14ac:dyDescent="0.25">
      <c r="A1" s="21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4.25" customHeight="1" x14ac:dyDescent="0.25">
      <c r="A2" s="15" t="s">
        <v>12</v>
      </c>
      <c r="B2" s="16"/>
      <c r="C2" s="16"/>
      <c r="D2" s="17"/>
      <c r="E2" s="6"/>
      <c r="F2" s="15" t="s">
        <v>31</v>
      </c>
      <c r="G2" s="16"/>
      <c r="H2" s="16"/>
      <c r="I2" s="17"/>
      <c r="J2" s="6"/>
      <c r="K2" s="15" t="s">
        <v>32</v>
      </c>
      <c r="L2" s="16"/>
      <c r="M2" s="16"/>
      <c r="N2" s="17"/>
      <c r="O2" s="6"/>
      <c r="P2" s="15" t="s">
        <v>33</v>
      </c>
      <c r="Q2" s="16"/>
      <c r="R2" s="16"/>
      <c r="S2" s="17"/>
    </row>
    <row r="3" spans="1:19" x14ac:dyDescent="0.25">
      <c r="A3" s="23" t="s">
        <v>9</v>
      </c>
      <c r="B3" s="24"/>
      <c r="C3" s="24"/>
      <c r="D3" s="25"/>
      <c r="E3" s="6"/>
      <c r="F3" s="18" t="s">
        <v>9</v>
      </c>
      <c r="G3" s="19"/>
      <c r="H3" s="19"/>
      <c r="I3" s="20"/>
      <c r="J3" s="6"/>
      <c r="K3" s="18" t="s">
        <v>9</v>
      </c>
      <c r="L3" s="19"/>
      <c r="M3" s="19"/>
      <c r="N3" s="20"/>
      <c r="O3" s="6"/>
      <c r="P3" s="18" t="s">
        <v>9</v>
      </c>
      <c r="Q3" s="19"/>
      <c r="R3" s="19"/>
      <c r="S3" s="20"/>
    </row>
    <row r="4" spans="1:19" x14ac:dyDescent="0.25">
      <c r="A4" s="4" t="s">
        <v>0</v>
      </c>
      <c r="B4" s="1" t="s">
        <v>1</v>
      </c>
      <c r="C4" s="1" t="s">
        <v>2</v>
      </c>
      <c r="D4" s="1" t="s">
        <v>3</v>
      </c>
      <c r="E4" s="6"/>
      <c r="F4" s="4" t="s">
        <v>0</v>
      </c>
      <c r="G4" s="1" t="s">
        <v>1</v>
      </c>
      <c r="H4" s="1" t="s">
        <v>2</v>
      </c>
      <c r="I4" s="1" t="s">
        <v>3</v>
      </c>
      <c r="J4" s="6"/>
      <c r="K4" s="4" t="s">
        <v>0</v>
      </c>
      <c r="L4" s="14" t="s">
        <v>1</v>
      </c>
      <c r="M4" s="14" t="s">
        <v>2</v>
      </c>
      <c r="N4" s="14" t="s">
        <v>3</v>
      </c>
      <c r="O4" s="6"/>
      <c r="P4" s="4" t="s">
        <v>0</v>
      </c>
      <c r="Q4" s="14" t="s">
        <v>1</v>
      </c>
      <c r="R4" s="14" t="s">
        <v>2</v>
      </c>
      <c r="S4" s="14" t="s">
        <v>3</v>
      </c>
    </row>
    <row r="5" spans="1:19" x14ac:dyDescent="0.25">
      <c r="A5" s="4" t="s">
        <v>4</v>
      </c>
      <c r="B5" s="3">
        <v>1794</v>
      </c>
      <c r="C5" s="1">
        <v>5451</v>
      </c>
      <c r="D5" s="3">
        <f>SUM(B5:C5)</f>
        <v>7245</v>
      </c>
      <c r="E5" s="6"/>
      <c r="F5" s="4" t="s">
        <v>4</v>
      </c>
      <c r="G5" s="3">
        <v>4737</v>
      </c>
      <c r="H5" s="1">
        <v>8402</v>
      </c>
      <c r="I5" s="3">
        <f>SUM(G5:H5)</f>
        <v>13139</v>
      </c>
      <c r="J5" s="6"/>
      <c r="K5" s="4" t="s">
        <v>4</v>
      </c>
      <c r="L5" s="3">
        <v>4739</v>
      </c>
      <c r="M5" s="1">
        <v>8400</v>
      </c>
      <c r="N5" s="3">
        <f>SUM(L5:M5)</f>
        <v>13139</v>
      </c>
      <c r="O5" s="6"/>
      <c r="P5" s="4" t="s">
        <v>4</v>
      </c>
      <c r="Q5" s="3">
        <v>4737</v>
      </c>
      <c r="R5" s="1">
        <v>8402</v>
      </c>
      <c r="S5" s="3">
        <f>SUM(Q5:R5)</f>
        <v>13139</v>
      </c>
    </row>
    <row r="6" spans="1:19" x14ac:dyDescent="0.25">
      <c r="A6" s="4" t="s">
        <v>5</v>
      </c>
      <c r="B6" s="3">
        <v>1796</v>
      </c>
      <c r="C6" s="1">
        <v>0</v>
      </c>
      <c r="D6" s="3">
        <f t="shared" ref="D6:D7" si="0">SUM(B6:C6)</f>
        <v>1796</v>
      </c>
      <c r="E6" s="6"/>
      <c r="F6" s="4" t="s">
        <v>5</v>
      </c>
      <c r="G6" s="3">
        <v>4744</v>
      </c>
      <c r="H6" s="1">
        <v>0</v>
      </c>
      <c r="I6" s="3">
        <f t="shared" ref="I6:I7" si="1">SUM(G6:H6)</f>
        <v>4744</v>
      </c>
      <c r="J6" s="6"/>
      <c r="K6" s="4" t="s">
        <v>5</v>
      </c>
      <c r="L6" s="3">
        <v>4744</v>
      </c>
      <c r="M6" s="1">
        <v>0</v>
      </c>
      <c r="N6" s="3">
        <f t="shared" ref="N6:N7" si="2">SUM(L6:M6)</f>
        <v>4744</v>
      </c>
      <c r="O6" s="6"/>
      <c r="P6" s="4" t="s">
        <v>5</v>
      </c>
      <c r="Q6" s="3">
        <v>4744</v>
      </c>
      <c r="R6" s="1">
        <v>0</v>
      </c>
      <c r="S6" s="3">
        <f t="shared" ref="S6:S7" si="3">SUM(Q6:R6)</f>
        <v>4744</v>
      </c>
    </row>
    <row r="7" spans="1:19" x14ac:dyDescent="0.25">
      <c r="A7" s="4" t="s">
        <v>6</v>
      </c>
      <c r="B7" s="3">
        <f>SUM(B5:B6)</f>
        <v>3590</v>
      </c>
      <c r="C7" s="1">
        <f>SUM(C5:C6)</f>
        <v>5451</v>
      </c>
      <c r="D7" s="3">
        <f t="shared" si="0"/>
        <v>9041</v>
      </c>
      <c r="E7" s="6"/>
      <c r="F7" s="4" t="s">
        <v>6</v>
      </c>
      <c r="G7" s="3">
        <f>SUM(G5:G6)</f>
        <v>9481</v>
      </c>
      <c r="H7" s="1">
        <f>SUM(H5:H6)</f>
        <v>8402</v>
      </c>
      <c r="I7" s="3">
        <f t="shared" si="1"/>
        <v>17883</v>
      </c>
      <c r="J7" s="6"/>
      <c r="K7" s="4" t="s">
        <v>6</v>
      </c>
      <c r="L7" s="3">
        <v>9483</v>
      </c>
      <c r="M7" s="1">
        <f>SUM(M5:M6)</f>
        <v>8400</v>
      </c>
      <c r="N7" s="3">
        <f t="shared" si="2"/>
        <v>17883</v>
      </c>
      <c r="O7" s="6"/>
      <c r="P7" s="4" t="s">
        <v>6</v>
      </c>
      <c r="Q7" s="3">
        <f>SUM(Q5:Q6)</f>
        <v>9481</v>
      </c>
      <c r="R7" s="1">
        <f>SUM(R5:R6)</f>
        <v>8402</v>
      </c>
      <c r="S7" s="3">
        <f t="shared" si="3"/>
        <v>17883</v>
      </c>
    </row>
    <row r="8" spans="1:19" ht="10.5" customHeight="1" x14ac:dyDescent="0.25">
      <c r="A8" s="5"/>
      <c r="B8" s="6"/>
      <c r="C8" s="6"/>
      <c r="D8" s="6"/>
      <c r="E8" s="6"/>
      <c r="F8" s="5"/>
      <c r="G8" s="6"/>
      <c r="H8" s="6"/>
      <c r="I8" s="6"/>
      <c r="J8" s="6"/>
      <c r="K8" s="5"/>
      <c r="L8" s="6"/>
      <c r="M8" s="6"/>
      <c r="N8" s="6"/>
      <c r="O8" s="6"/>
      <c r="P8" s="5"/>
      <c r="Q8" s="6"/>
      <c r="R8" s="6"/>
      <c r="S8" s="6"/>
    </row>
    <row r="9" spans="1:19" x14ac:dyDescent="0.25">
      <c r="A9" s="18" t="s">
        <v>10</v>
      </c>
      <c r="B9" s="19"/>
      <c r="C9" s="19"/>
      <c r="D9" s="20"/>
      <c r="E9" s="6"/>
      <c r="F9" s="18" t="s">
        <v>10</v>
      </c>
      <c r="G9" s="19"/>
      <c r="H9" s="19"/>
      <c r="I9" s="20"/>
      <c r="J9" s="6"/>
      <c r="K9" s="18" t="s">
        <v>10</v>
      </c>
      <c r="L9" s="19"/>
      <c r="M9" s="19"/>
      <c r="N9" s="20"/>
      <c r="O9" s="6"/>
      <c r="P9" s="18" t="s">
        <v>10</v>
      </c>
      <c r="Q9" s="19"/>
      <c r="R9" s="19"/>
      <c r="S9" s="20"/>
    </row>
    <row r="10" spans="1:19" x14ac:dyDescent="0.25">
      <c r="A10" s="4" t="s">
        <v>0</v>
      </c>
      <c r="B10" s="1" t="s">
        <v>1</v>
      </c>
      <c r="C10" s="1" t="s">
        <v>2</v>
      </c>
      <c r="D10" s="1" t="s">
        <v>3</v>
      </c>
      <c r="E10" s="6"/>
      <c r="F10" s="4" t="s">
        <v>0</v>
      </c>
      <c r="G10" s="1" t="s">
        <v>1</v>
      </c>
      <c r="H10" s="1" t="s">
        <v>2</v>
      </c>
      <c r="I10" s="1" t="s">
        <v>3</v>
      </c>
      <c r="J10" s="6"/>
      <c r="K10" s="4" t="s">
        <v>0</v>
      </c>
      <c r="L10" s="14" t="s">
        <v>1</v>
      </c>
      <c r="M10" s="14" t="s">
        <v>2</v>
      </c>
      <c r="N10" s="14" t="s">
        <v>3</v>
      </c>
      <c r="O10" s="6"/>
      <c r="P10" s="4" t="s">
        <v>0</v>
      </c>
      <c r="Q10" s="14" t="s">
        <v>1</v>
      </c>
      <c r="R10" s="14" t="s">
        <v>2</v>
      </c>
      <c r="S10" s="14" t="s">
        <v>3</v>
      </c>
    </row>
    <row r="11" spans="1:19" x14ac:dyDescent="0.25">
      <c r="A11" s="4" t="s">
        <v>4</v>
      </c>
      <c r="B11" s="3">
        <v>655</v>
      </c>
      <c r="C11" s="1">
        <v>6590</v>
      </c>
      <c r="D11" s="3">
        <f>SUM(B11:C11)</f>
        <v>7245</v>
      </c>
      <c r="E11" s="6"/>
      <c r="F11" s="4" t="s">
        <v>4</v>
      </c>
      <c r="G11" s="3">
        <v>1593</v>
      </c>
      <c r="H11" s="1">
        <v>11546</v>
      </c>
      <c r="I11" s="3">
        <f>SUM(G11:H11)</f>
        <v>13139</v>
      </c>
      <c r="J11" s="6"/>
      <c r="K11" s="4" t="s">
        <v>4</v>
      </c>
      <c r="L11" s="3">
        <v>1593</v>
      </c>
      <c r="M11" s="1">
        <v>11546</v>
      </c>
      <c r="N11" s="3">
        <f>SUM(L11:M11)</f>
        <v>13139</v>
      </c>
      <c r="O11" s="6"/>
      <c r="P11" s="4" t="s">
        <v>4</v>
      </c>
      <c r="Q11" s="3">
        <v>1593</v>
      </c>
      <c r="R11" s="1">
        <v>11546</v>
      </c>
      <c r="S11" s="3">
        <f>SUM(Q11:R11)</f>
        <v>13139</v>
      </c>
    </row>
    <row r="12" spans="1:19" x14ac:dyDescent="0.25">
      <c r="A12" s="4" t="s">
        <v>7</v>
      </c>
      <c r="B12" s="3">
        <v>655</v>
      </c>
      <c r="C12" s="1">
        <v>0</v>
      </c>
      <c r="D12" s="3">
        <f>SUM(B12:C12)</f>
        <v>655</v>
      </c>
      <c r="E12" s="6"/>
      <c r="F12" s="4" t="s">
        <v>7</v>
      </c>
      <c r="G12" s="3">
        <v>1593</v>
      </c>
      <c r="H12" s="1">
        <v>0</v>
      </c>
      <c r="I12" s="3">
        <f t="shared" ref="I12:I13" si="4">SUM(G12:H12)</f>
        <v>1593</v>
      </c>
      <c r="J12" s="6"/>
      <c r="K12" s="4" t="s">
        <v>7</v>
      </c>
      <c r="L12" s="3">
        <v>1593</v>
      </c>
      <c r="M12" s="1">
        <v>0</v>
      </c>
      <c r="N12" s="3">
        <f t="shared" ref="N12:N13" si="5">SUM(L12:M12)</f>
        <v>1593</v>
      </c>
      <c r="O12" s="6"/>
      <c r="P12" s="4" t="s">
        <v>7</v>
      </c>
      <c r="Q12" s="3">
        <v>1593</v>
      </c>
      <c r="R12" s="1">
        <v>0</v>
      </c>
      <c r="S12" s="3">
        <f t="shared" ref="S12:S13" si="6">SUM(Q12:R12)</f>
        <v>1593</v>
      </c>
    </row>
    <row r="13" spans="1:19" x14ac:dyDescent="0.25">
      <c r="A13" s="4" t="s">
        <v>6</v>
      </c>
      <c r="B13" s="3">
        <f>SUM(B11:B12)</f>
        <v>1310</v>
      </c>
      <c r="C13" s="1">
        <f>SUM(C11:C12)</f>
        <v>6590</v>
      </c>
      <c r="D13" s="3">
        <f>SUM(D11:D12)</f>
        <v>7900</v>
      </c>
      <c r="E13" s="6"/>
      <c r="F13" s="4" t="s">
        <v>6</v>
      </c>
      <c r="G13" s="3">
        <f>SUM(G11:G12)</f>
        <v>3186</v>
      </c>
      <c r="H13" s="1">
        <f>SUM(H11:H12)</f>
        <v>11546</v>
      </c>
      <c r="I13" s="3">
        <f t="shared" si="4"/>
        <v>14732</v>
      </c>
      <c r="J13" s="6"/>
      <c r="K13" s="4" t="s">
        <v>6</v>
      </c>
      <c r="L13" s="3">
        <f>SUM(L11:L12)</f>
        <v>3186</v>
      </c>
      <c r="M13" s="1">
        <f>SUM(M11:M12)</f>
        <v>11546</v>
      </c>
      <c r="N13" s="3">
        <f t="shared" si="5"/>
        <v>14732</v>
      </c>
      <c r="O13" s="6"/>
      <c r="P13" s="4" t="s">
        <v>6</v>
      </c>
      <c r="Q13" s="3">
        <f>SUM(Q11:Q12)</f>
        <v>3186</v>
      </c>
      <c r="R13" s="1">
        <f>SUM(R11:R12)</f>
        <v>11546</v>
      </c>
      <c r="S13" s="3">
        <f t="shared" si="6"/>
        <v>14732</v>
      </c>
    </row>
    <row r="14" spans="1:19" ht="10.5" customHeight="1" x14ac:dyDescent="0.25">
      <c r="A14" s="5"/>
      <c r="B14" s="6"/>
      <c r="C14" s="6"/>
      <c r="D14" s="6"/>
      <c r="E14" s="6"/>
      <c r="F14" s="5"/>
      <c r="G14" s="6"/>
      <c r="H14" s="6"/>
      <c r="I14" s="6"/>
      <c r="J14" s="6"/>
      <c r="K14" s="5"/>
      <c r="L14" s="6"/>
      <c r="M14" s="6"/>
      <c r="N14" s="6"/>
      <c r="O14" s="6"/>
      <c r="P14" s="5"/>
      <c r="Q14" s="6"/>
      <c r="R14" s="6"/>
      <c r="S14" s="6"/>
    </row>
    <row r="15" spans="1:19" x14ac:dyDescent="0.25">
      <c r="A15" s="18" t="s">
        <v>11</v>
      </c>
      <c r="B15" s="19"/>
      <c r="C15" s="19"/>
      <c r="D15" s="20"/>
      <c r="E15" s="6"/>
      <c r="F15" s="18" t="s">
        <v>11</v>
      </c>
      <c r="G15" s="19"/>
      <c r="H15" s="19"/>
      <c r="I15" s="20"/>
      <c r="J15" s="6"/>
      <c r="K15" s="18" t="s">
        <v>11</v>
      </c>
      <c r="L15" s="19"/>
      <c r="M15" s="19"/>
      <c r="N15" s="20"/>
      <c r="O15" s="6"/>
      <c r="P15" s="18" t="s">
        <v>11</v>
      </c>
      <c r="Q15" s="19"/>
      <c r="R15" s="19"/>
      <c r="S15" s="20"/>
    </row>
    <row r="16" spans="1:19" x14ac:dyDescent="0.25">
      <c r="A16" s="4" t="s">
        <v>0</v>
      </c>
      <c r="B16" s="1"/>
      <c r="C16" s="1"/>
      <c r="D16" s="1"/>
      <c r="E16" s="6"/>
      <c r="F16" s="4" t="s">
        <v>0</v>
      </c>
      <c r="G16" s="1" t="s">
        <v>1</v>
      </c>
      <c r="H16" s="1" t="s">
        <v>2</v>
      </c>
      <c r="I16" s="1" t="s">
        <v>3</v>
      </c>
      <c r="J16" s="6"/>
      <c r="K16" s="4" t="s">
        <v>0</v>
      </c>
      <c r="L16" s="14" t="s">
        <v>1</v>
      </c>
      <c r="M16" s="14" t="s">
        <v>2</v>
      </c>
      <c r="N16" s="14" t="s">
        <v>3</v>
      </c>
      <c r="O16" s="6"/>
      <c r="P16" s="4" t="s">
        <v>0</v>
      </c>
      <c r="Q16" s="14" t="s">
        <v>1</v>
      </c>
      <c r="R16" s="14" t="s">
        <v>2</v>
      </c>
      <c r="S16" s="14" t="s">
        <v>3</v>
      </c>
    </row>
    <row r="17" spans="1:19" x14ac:dyDescent="0.25">
      <c r="A17" s="4" t="s">
        <v>4</v>
      </c>
      <c r="B17" s="3">
        <v>2823</v>
      </c>
      <c r="C17" s="1">
        <v>4422</v>
      </c>
      <c r="D17" s="3">
        <v>7245</v>
      </c>
      <c r="E17" s="6"/>
      <c r="F17" s="4" t="s">
        <v>4</v>
      </c>
      <c r="G17" s="3">
        <v>7117</v>
      </c>
      <c r="H17" s="1">
        <v>6022</v>
      </c>
      <c r="I17" s="3">
        <f>SUM(G17:H17)</f>
        <v>13139</v>
      </c>
      <c r="J17" s="6"/>
      <c r="K17" s="4" t="s">
        <v>4</v>
      </c>
      <c r="L17" s="3">
        <v>7113</v>
      </c>
      <c r="M17" s="1">
        <v>6026</v>
      </c>
      <c r="N17" s="3">
        <f>SUM(L17:M17)</f>
        <v>13139</v>
      </c>
      <c r="O17" s="6"/>
      <c r="P17" s="4" t="s">
        <v>4</v>
      </c>
      <c r="Q17" s="3">
        <v>7111</v>
      </c>
      <c r="R17" s="1">
        <v>6028</v>
      </c>
      <c r="S17" s="3">
        <f>SUM(Q17:R17)</f>
        <v>13139</v>
      </c>
    </row>
    <row r="18" spans="1:19" x14ac:dyDescent="0.25">
      <c r="A18" s="4" t="s">
        <v>8</v>
      </c>
      <c r="B18" s="3">
        <v>2826</v>
      </c>
      <c r="C18" s="1">
        <v>0</v>
      </c>
      <c r="D18" s="3">
        <v>2826</v>
      </c>
      <c r="E18" s="6"/>
      <c r="F18" s="4" t="s">
        <v>8</v>
      </c>
      <c r="G18" s="3">
        <v>7121</v>
      </c>
      <c r="H18" s="1">
        <v>0</v>
      </c>
      <c r="I18" s="3">
        <f t="shared" ref="I18:I19" si="7">SUM(G18:H18)</f>
        <v>7121</v>
      </c>
      <c r="J18" s="6"/>
      <c r="K18" s="4" t="s">
        <v>8</v>
      </c>
      <c r="L18" s="3">
        <v>7121</v>
      </c>
      <c r="M18" s="1">
        <v>0</v>
      </c>
      <c r="N18" s="3">
        <f t="shared" ref="N18:N19" si="8">SUM(L18:M18)</f>
        <v>7121</v>
      </c>
      <c r="O18" s="6"/>
      <c r="P18" s="4" t="s">
        <v>8</v>
      </c>
      <c r="Q18" s="3">
        <v>7121</v>
      </c>
      <c r="R18" s="1">
        <v>0</v>
      </c>
      <c r="S18" s="3">
        <f t="shared" ref="S18:S19" si="9">SUM(Q18:R18)</f>
        <v>7121</v>
      </c>
    </row>
    <row r="19" spans="1:19" x14ac:dyDescent="0.25">
      <c r="A19" s="4" t="s">
        <v>6</v>
      </c>
      <c r="B19" s="3">
        <v>5649</v>
      </c>
      <c r="C19" s="1">
        <v>4422</v>
      </c>
      <c r="D19" s="3">
        <v>10071</v>
      </c>
      <c r="E19" s="6"/>
      <c r="F19" s="4" t="s">
        <v>6</v>
      </c>
      <c r="G19" s="3">
        <f>SUM(G17:G18)</f>
        <v>14238</v>
      </c>
      <c r="H19" s="1">
        <f>SUM(H17:H18)</f>
        <v>6022</v>
      </c>
      <c r="I19" s="3">
        <f t="shared" si="7"/>
        <v>20260</v>
      </c>
      <c r="J19" s="6"/>
      <c r="K19" s="4" t="s">
        <v>6</v>
      </c>
      <c r="L19" s="3">
        <f>SUM(L17:L18)</f>
        <v>14234</v>
      </c>
      <c r="M19" s="1">
        <f>SUM(M17:M18)</f>
        <v>6026</v>
      </c>
      <c r="N19" s="3">
        <f t="shared" si="8"/>
        <v>20260</v>
      </c>
      <c r="O19" s="6"/>
      <c r="P19" s="4" t="s">
        <v>6</v>
      </c>
      <c r="Q19" s="3">
        <f>SUM(Q17:Q18)</f>
        <v>14232</v>
      </c>
      <c r="R19" s="1">
        <f>SUM(R17:R18)</f>
        <v>6028</v>
      </c>
      <c r="S19" s="3">
        <f t="shared" si="9"/>
        <v>20260</v>
      </c>
    </row>
    <row r="23" spans="1:19" x14ac:dyDescent="0.25">
      <c r="C23" s="13"/>
      <c r="D23" s="13"/>
      <c r="F23" s="13"/>
    </row>
    <row r="24" spans="1:19" x14ac:dyDescent="0.25">
      <c r="F24" s="13"/>
    </row>
    <row r="25" spans="1:19" x14ac:dyDescent="0.25">
      <c r="D25" s="13"/>
    </row>
    <row r="26" spans="1:19" x14ac:dyDescent="0.25">
      <c r="C26" s="13"/>
      <c r="D26" s="13"/>
      <c r="F26" s="13"/>
    </row>
    <row r="28" spans="1:19" x14ac:dyDescent="0.25">
      <c r="D28" s="13"/>
    </row>
  </sheetData>
  <mergeCells count="17">
    <mergeCell ref="F15:I15"/>
    <mergeCell ref="P2:S2"/>
    <mergeCell ref="P3:S3"/>
    <mergeCell ref="P9:S9"/>
    <mergeCell ref="P15:S15"/>
    <mergeCell ref="A1:S1"/>
    <mergeCell ref="K15:N15"/>
    <mergeCell ref="K2:N2"/>
    <mergeCell ref="K3:N3"/>
    <mergeCell ref="K9:N9"/>
    <mergeCell ref="A15:D15"/>
    <mergeCell ref="A9:D9"/>
    <mergeCell ref="A3:D3"/>
    <mergeCell ref="A2:D2"/>
    <mergeCell ref="F2:I2"/>
    <mergeCell ref="F3:I3"/>
    <mergeCell ref="F9:I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G21"/>
  <sheetViews>
    <sheetView workbookViewId="0">
      <selection activeCell="I20" sqref="I20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7" t="s">
        <v>27</v>
      </c>
      <c r="B1" s="28"/>
      <c r="C1" s="28"/>
      <c r="D1" s="28"/>
      <c r="E1" s="28"/>
      <c r="F1" s="28"/>
      <c r="G1" s="29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6" t="s">
        <v>20</v>
      </c>
      <c r="B4" s="7" t="s">
        <v>2</v>
      </c>
      <c r="C4" s="8">
        <v>10.607461000000001</v>
      </c>
      <c r="D4" s="9">
        <v>10.174879199999999</v>
      </c>
      <c r="E4" s="8">
        <v>0.43258179699999999</v>
      </c>
      <c r="F4" s="10">
        <v>9.8720506E-2</v>
      </c>
      <c r="G4" s="2">
        <v>4.38</v>
      </c>
    </row>
    <row r="5" spans="1:7" x14ac:dyDescent="0.25">
      <c r="A5" s="26"/>
      <c r="B5" s="7" t="s">
        <v>21</v>
      </c>
      <c r="C5" s="9">
        <v>10.607461000000001</v>
      </c>
      <c r="D5" s="9">
        <v>10.339922</v>
      </c>
      <c r="E5" s="9">
        <v>0.26753897599999998</v>
      </c>
      <c r="F5" s="11">
        <v>9.2866392000000006E-2</v>
      </c>
      <c r="G5" s="12">
        <v>2.88</v>
      </c>
    </row>
    <row r="6" spans="1:7" x14ac:dyDescent="0.25">
      <c r="A6" s="26"/>
      <c r="B6" s="7" t="s">
        <v>22</v>
      </c>
      <c r="C6" s="8">
        <v>10.7848384</v>
      </c>
      <c r="D6" s="9">
        <v>10.6061873</v>
      </c>
      <c r="E6" s="8">
        <v>-0.178651059</v>
      </c>
      <c r="F6" s="10">
        <v>0.155004586</v>
      </c>
      <c r="G6" s="2">
        <v>1.1499999999999999</v>
      </c>
    </row>
    <row r="7" spans="1:7" x14ac:dyDescent="0.25">
      <c r="A7" s="26"/>
      <c r="B7" s="7" t="s">
        <v>23</v>
      </c>
      <c r="C7" s="8"/>
      <c r="D7" s="9"/>
      <c r="E7" s="9">
        <v>4.4568244999999999E-2</v>
      </c>
      <c r="F7" s="10">
        <v>0.111717918</v>
      </c>
      <c r="G7" s="2">
        <v>0.4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24</v>
      </c>
      <c r="B9" s="19"/>
      <c r="C9" s="19"/>
      <c r="D9" s="19"/>
      <c r="E9" s="19"/>
      <c r="F9" s="19"/>
      <c r="G9" s="20"/>
    </row>
    <row r="10" spans="1:7" x14ac:dyDescent="0.25">
      <c r="A10" s="7" t="s">
        <v>13</v>
      </c>
      <c r="B10" s="7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6" t="s">
        <v>20</v>
      </c>
      <c r="B11" s="7" t="s">
        <v>2</v>
      </c>
      <c r="C11" s="8">
        <v>11.132824400000001</v>
      </c>
      <c r="D11" s="9">
        <v>10.174879199999999</v>
      </c>
      <c r="E11" s="8">
        <v>0.95794520000000005</v>
      </c>
      <c r="F11" s="10">
        <v>0.152428704</v>
      </c>
      <c r="G11" s="2">
        <v>6.28</v>
      </c>
    </row>
    <row r="12" spans="1:7" x14ac:dyDescent="0.25">
      <c r="A12" s="26"/>
      <c r="B12" s="7" t="s">
        <v>21</v>
      </c>
      <c r="C12" s="9">
        <v>11.132824400000001</v>
      </c>
      <c r="D12" s="9">
        <v>10.709923699999999</v>
      </c>
      <c r="E12" s="9">
        <v>0.42290076300000001</v>
      </c>
      <c r="F12" s="11">
        <v>0.14484116799999999</v>
      </c>
      <c r="G12" s="12">
        <v>2.92</v>
      </c>
    </row>
    <row r="13" spans="1:7" x14ac:dyDescent="0.25">
      <c r="A13" s="26"/>
      <c r="B13" s="7" t="s">
        <v>22</v>
      </c>
      <c r="C13" s="8">
        <v>10.131297699999999</v>
      </c>
      <c r="D13" s="9">
        <v>11.132824400000001</v>
      </c>
      <c r="E13" s="8">
        <v>1.00152672</v>
      </c>
      <c r="F13" s="10">
        <v>0.17996820699999999</v>
      </c>
      <c r="G13" s="2">
        <v>5.57</v>
      </c>
    </row>
    <row r="14" spans="1:7" x14ac:dyDescent="0.25">
      <c r="A14" s="26"/>
      <c r="B14" s="7" t="s">
        <v>23</v>
      </c>
      <c r="C14" s="8"/>
      <c r="D14" s="9"/>
      <c r="E14" s="9">
        <v>0.71221374000000004</v>
      </c>
      <c r="F14" s="10">
        <v>0.15437409699999999</v>
      </c>
      <c r="G14" s="2">
        <v>4.6100000000000003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25</v>
      </c>
      <c r="B16" s="19"/>
      <c r="C16" s="19"/>
      <c r="D16" s="19"/>
      <c r="E16" s="19"/>
      <c r="F16" s="19"/>
      <c r="G16" s="20"/>
    </row>
    <row r="17" spans="1:7" x14ac:dyDescent="0.25">
      <c r="A17" s="7" t="s">
        <v>13</v>
      </c>
      <c r="B17" s="7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6" t="s">
        <v>20</v>
      </c>
      <c r="B18" s="7" t="s">
        <v>2</v>
      </c>
      <c r="C18" s="8">
        <v>10.7154989</v>
      </c>
      <c r="D18" s="9">
        <v>10.174879199999999</v>
      </c>
      <c r="E18" s="8">
        <v>0.54061971099999995</v>
      </c>
      <c r="F18" s="10">
        <v>8.4403861999999996E-2</v>
      </c>
      <c r="G18" s="2">
        <v>6.41</v>
      </c>
    </row>
    <row r="19" spans="1:7" x14ac:dyDescent="0.25">
      <c r="A19" s="26"/>
      <c r="B19" s="7" t="s">
        <v>21</v>
      </c>
      <c r="C19" s="9">
        <v>10.7154989</v>
      </c>
      <c r="D19" s="9">
        <v>10.348490200000001</v>
      </c>
      <c r="E19" s="9">
        <v>0.36700872800000001</v>
      </c>
      <c r="F19" s="11">
        <v>7.7346503999999996E-2</v>
      </c>
      <c r="G19" s="12">
        <v>4.74</v>
      </c>
    </row>
    <row r="20" spans="1:7" x14ac:dyDescent="0.25">
      <c r="A20" s="26"/>
      <c r="B20" s="7" t="s">
        <v>22</v>
      </c>
      <c r="C20" s="8">
        <v>10.284094899999999</v>
      </c>
      <c r="D20" s="9">
        <v>10.715196600000001</v>
      </c>
      <c r="E20" s="8">
        <v>0.43110166500000002</v>
      </c>
      <c r="F20" s="10">
        <v>0.114529095</v>
      </c>
      <c r="G20" s="2">
        <v>3.76</v>
      </c>
    </row>
    <row r="21" spans="1:7" x14ac:dyDescent="0.25">
      <c r="A21" s="26"/>
      <c r="B21" s="7" t="s">
        <v>23</v>
      </c>
      <c r="C21" s="8"/>
      <c r="D21" s="9"/>
      <c r="E21" s="9">
        <v>0.39903817800000002</v>
      </c>
      <c r="F21" s="10">
        <v>8.8115552E-2</v>
      </c>
      <c r="G21" s="2">
        <v>4.53</v>
      </c>
    </row>
  </sheetData>
  <mergeCells count="7">
    <mergeCell ref="A18:A21"/>
    <mergeCell ref="A4:A7"/>
    <mergeCell ref="A1:G1"/>
    <mergeCell ref="A2:G2"/>
    <mergeCell ref="A9:G9"/>
    <mergeCell ref="A11:A1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G21"/>
  <sheetViews>
    <sheetView topLeftCell="A3" workbookViewId="0">
      <selection activeCell="J22" sqref="J22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7" t="s">
        <v>28</v>
      </c>
      <c r="B1" s="28"/>
      <c r="C1" s="28"/>
      <c r="D1" s="28"/>
      <c r="E1" s="28"/>
      <c r="F1" s="28"/>
      <c r="G1" s="29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6" t="s">
        <v>20</v>
      </c>
      <c r="B4" s="7" t="s">
        <v>2</v>
      </c>
      <c r="C4" s="8">
        <v>0.62162731900000001</v>
      </c>
      <c r="D4" s="9">
        <v>0.61595250800000001</v>
      </c>
      <c r="E4" s="8">
        <v>5.6748110000000001E-3</v>
      </c>
      <c r="F4" s="10">
        <v>8.2324389999999994E-3</v>
      </c>
      <c r="G4" s="2">
        <v>0.69</v>
      </c>
    </row>
    <row r="5" spans="1:7" x14ac:dyDescent="0.25">
      <c r="A5" s="26"/>
      <c r="B5" s="7" t="s">
        <v>21</v>
      </c>
      <c r="C5" s="9">
        <v>0.62162731900000001</v>
      </c>
      <c r="D5" s="9">
        <v>0.594013491</v>
      </c>
      <c r="E5" s="9">
        <v>2.7613828E-2</v>
      </c>
      <c r="F5" s="11">
        <v>7.2719619999999999E-3</v>
      </c>
      <c r="G5" s="12">
        <v>3.8</v>
      </c>
    </row>
    <row r="6" spans="1:7" x14ac:dyDescent="0.25">
      <c r="A6" s="26"/>
      <c r="B6" s="7" t="s">
        <v>22</v>
      </c>
      <c r="C6" s="8">
        <v>0.63352332700000002</v>
      </c>
      <c r="D6" s="9">
        <v>0.62138484299999996</v>
      </c>
      <c r="E6" s="8">
        <v>-1.2138484E-2</v>
      </c>
      <c r="F6" s="10">
        <v>9.8147630000000007E-3</v>
      </c>
      <c r="G6" s="2">
        <v>1.24</v>
      </c>
    </row>
    <row r="7" spans="1:7" x14ac:dyDescent="0.25">
      <c r="A7" s="26"/>
      <c r="B7" s="7" t="s">
        <v>23</v>
      </c>
      <c r="C7" s="8"/>
      <c r="D7" s="9"/>
      <c r="E7" s="9">
        <v>7.7523469999999997E-3</v>
      </c>
      <c r="F7" s="10">
        <v>7.9838840000000001E-3</v>
      </c>
      <c r="G7" s="2">
        <v>0.97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24</v>
      </c>
      <c r="B9" s="19"/>
      <c r="C9" s="19"/>
      <c r="D9" s="19"/>
      <c r="E9" s="19"/>
      <c r="F9" s="19"/>
      <c r="G9" s="20"/>
    </row>
    <row r="10" spans="1:7" x14ac:dyDescent="0.25">
      <c r="A10" s="7" t="s">
        <v>13</v>
      </c>
      <c r="B10" s="7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6" t="s">
        <v>20</v>
      </c>
      <c r="B11" s="7" t="s">
        <v>2</v>
      </c>
      <c r="C11" s="8">
        <v>0.55178907700000002</v>
      </c>
      <c r="D11" s="9">
        <v>0.61595250800000001</v>
      </c>
      <c r="E11" s="8">
        <v>-6.4163431000000007E-2</v>
      </c>
      <c r="F11" s="10">
        <v>1.2936092E-2</v>
      </c>
      <c r="G11" s="2">
        <v>-4.96</v>
      </c>
    </row>
    <row r="12" spans="1:7" x14ac:dyDescent="0.25">
      <c r="A12" s="26"/>
      <c r="B12" s="7" t="s">
        <v>21</v>
      </c>
      <c r="C12" s="9">
        <v>0.55178907700000002</v>
      </c>
      <c r="D12" s="9">
        <v>0.55555555599999995</v>
      </c>
      <c r="E12" s="9">
        <v>-3.7664780000000002E-3</v>
      </c>
      <c r="F12" s="11">
        <v>1.2499879E-2</v>
      </c>
      <c r="G12" s="12">
        <v>-0.3</v>
      </c>
    </row>
    <row r="13" spans="1:7" x14ac:dyDescent="0.25">
      <c r="A13" s="26"/>
      <c r="B13" s="7" t="s">
        <v>22</v>
      </c>
      <c r="C13" s="8">
        <v>0.76082862500000004</v>
      </c>
      <c r="D13" s="9">
        <v>0.55178907700000002</v>
      </c>
      <c r="E13" s="8">
        <v>-0.20903954799999999</v>
      </c>
      <c r="F13" s="10">
        <v>1.6339504000000001E-2</v>
      </c>
      <c r="G13" s="2">
        <v>-12.79</v>
      </c>
    </row>
    <row r="14" spans="1:7" x14ac:dyDescent="0.25">
      <c r="A14" s="26"/>
      <c r="B14" s="7" t="s">
        <v>23</v>
      </c>
      <c r="C14" s="8"/>
      <c r="D14" s="9"/>
      <c r="E14" s="9">
        <v>-0.106403013</v>
      </c>
      <c r="F14" s="10">
        <v>1.3562083000000001E-2</v>
      </c>
      <c r="G14" s="2">
        <v>-7.85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25</v>
      </c>
      <c r="B16" s="19"/>
      <c r="C16" s="19"/>
      <c r="D16" s="19"/>
      <c r="E16" s="19"/>
      <c r="F16" s="19"/>
      <c r="G16" s="20"/>
    </row>
    <row r="17" spans="1:7" x14ac:dyDescent="0.25">
      <c r="A17" s="7" t="s">
        <v>13</v>
      </c>
      <c r="B17" s="7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6" t="s">
        <v>20</v>
      </c>
      <c r="B18" s="7" t="s">
        <v>2</v>
      </c>
      <c r="C18" s="8">
        <v>0.60258390699999997</v>
      </c>
      <c r="D18" s="9">
        <v>0.61595250800000001</v>
      </c>
      <c r="E18" s="8">
        <v>-1.3368601000000001E-2</v>
      </c>
      <c r="F18" s="10">
        <v>7.1729230000000003E-3</v>
      </c>
      <c r="G18" s="2">
        <v>-1.86</v>
      </c>
    </row>
    <row r="19" spans="1:7" x14ac:dyDescent="0.25">
      <c r="A19" s="26"/>
      <c r="B19" s="7" t="s">
        <v>21</v>
      </c>
      <c r="C19" s="9">
        <v>0.60258390699999997</v>
      </c>
      <c r="D19" s="9">
        <v>0.59752843700000002</v>
      </c>
      <c r="E19" s="9">
        <v>5.0554700000000003E-3</v>
      </c>
      <c r="F19" s="11">
        <v>6.3044970000000001E-3</v>
      </c>
      <c r="G19" s="12">
        <v>0.8</v>
      </c>
    </row>
    <row r="20" spans="1:7" x14ac:dyDescent="0.25">
      <c r="A20" s="26"/>
      <c r="B20" s="7" t="s">
        <v>22</v>
      </c>
      <c r="C20" s="8">
        <v>0.63762821400000003</v>
      </c>
      <c r="D20" s="9">
        <v>0.60257130800000003</v>
      </c>
      <c r="E20" s="8">
        <v>-3.5056905999999999E-2</v>
      </c>
      <c r="F20" s="10">
        <v>8.0619699999999999E-3</v>
      </c>
      <c r="G20" s="2">
        <v>-4.3499999999999996</v>
      </c>
    </row>
    <row r="21" spans="1:7" x14ac:dyDescent="0.25">
      <c r="A21" s="26"/>
      <c r="B21" s="7" t="s">
        <v>23</v>
      </c>
      <c r="C21" s="8"/>
      <c r="D21" s="9"/>
      <c r="E21" s="9">
        <v>-1.4995084000000001E-2</v>
      </c>
      <c r="F21" s="10">
        <v>6.7867739999999998E-3</v>
      </c>
      <c r="G21" s="2">
        <v>-2.21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G21"/>
  <sheetViews>
    <sheetView topLeftCell="A7" workbookViewId="0">
      <selection activeCell="L24" sqref="L24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7" t="s">
        <v>29</v>
      </c>
      <c r="B1" s="28"/>
      <c r="C1" s="28"/>
      <c r="D1" s="28"/>
      <c r="E1" s="28"/>
      <c r="F1" s="28"/>
      <c r="G1" s="29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6" t="s">
        <v>20</v>
      </c>
      <c r="B4" s="7" t="s">
        <v>2</v>
      </c>
      <c r="C4" s="8">
        <v>1.1172006999999999E-2</v>
      </c>
      <c r="D4" s="9">
        <v>3.6532460000000002E-3</v>
      </c>
      <c r="E4" s="8">
        <v>7.5187609999999997E-3</v>
      </c>
      <c r="F4" s="10">
        <v>1.2681630000000001E-3</v>
      </c>
      <c r="G4" s="2">
        <v>5.93</v>
      </c>
    </row>
    <row r="5" spans="1:7" x14ac:dyDescent="0.25">
      <c r="A5" s="26"/>
      <c r="B5" s="7" t="s">
        <v>21</v>
      </c>
      <c r="C5" s="9">
        <v>1.1172006999999999E-2</v>
      </c>
      <c r="D5" s="9">
        <v>7.7993250000000002E-3</v>
      </c>
      <c r="E5" s="9">
        <v>3.3726810000000002E-3</v>
      </c>
      <c r="F5" s="11">
        <v>1.5127210000000001E-3</v>
      </c>
      <c r="G5" s="12">
        <v>2.23</v>
      </c>
    </row>
    <row r="6" spans="1:7" x14ac:dyDescent="0.25">
      <c r="A6" s="26"/>
      <c r="B6" s="7" t="s">
        <v>22</v>
      </c>
      <c r="C6" s="8">
        <v>6.3304500000000005E-4</v>
      </c>
      <c r="D6" s="9">
        <v>1.1183794E-2</v>
      </c>
      <c r="E6" s="8">
        <v>1.0550749E-2</v>
      </c>
      <c r="F6" s="10">
        <v>1.5506369999999999E-3</v>
      </c>
      <c r="G6" s="2">
        <v>6.8</v>
      </c>
    </row>
    <row r="7" spans="1:7" x14ac:dyDescent="0.25">
      <c r="A7" s="26"/>
      <c r="B7" s="7" t="s">
        <v>23</v>
      </c>
      <c r="C7" s="8"/>
      <c r="D7" s="9"/>
      <c r="E7" s="9">
        <v>6.9598230000000004E-3</v>
      </c>
      <c r="F7" s="10">
        <v>1.522675E-3</v>
      </c>
      <c r="G7" s="2">
        <v>4.57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24</v>
      </c>
      <c r="B9" s="19"/>
      <c r="C9" s="19"/>
      <c r="D9" s="19"/>
      <c r="E9" s="19"/>
      <c r="F9" s="19"/>
      <c r="G9" s="20"/>
    </row>
    <row r="10" spans="1:7" x14ac:dyDescent="0.25">
      <c r="A10" s="7" t="s">
        <v>13</v>
      </c>
      <c r="B10" s="7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6" t="s">
        <v>20</v>
      </c>
      <c r="B11" s="7" t="s">
        <v>2</v>
      </c>
      <c r="C11" s="8">
        <v>1.1299435E-2</v>
      </c>
      <c r="D11" s="9">
        <v>3.6532460000000002E-3</v>
      </c>
      <c r="E11" s="8">
        <v>7.6461890000000003E-3</v>
      </c>
      <c r="F11" s="10">
        <v>1.7707720000000001E-3</v>
      </c>
      <c r="G11" s="2">
        <v>4.32</v>
      </c>
    </row>
    <row r="12" spans="1:7" x14ac:dyDescent="0.25">
      <c r="A12" s="26"/>
      <c r="B12" s="7" t="s">
        <v>21</v>
      </c>
      <c r="C12" s="9">
        <v>1.1299435E-2</v>
      </c>
      <c r="D12" s="9">
        <v>8.7884490000000003E-3</v>
      </c>
      <c r="E12" s="9">
        <v>2.5109860000000002E-3</v>
      </c>
      <c r="F12" s="11">
        <v>2.5882650000000002E-3</v>
      </c>
      <c r="G12" s="12">
        <v>0.97</v>
      </c>
    </row>
    <row r="13" spans="1:7" x14ac:dyDescent="0.25">
      <c r="A13" s="26"/>
      <c r="B13" s="7" t="s">
        <v>22</v>
      </c>
      <c r="C13" s="8">
        <v>6.2774599999999999E-4</v>
      </c>
      <c r="D13" s="9">
        <v>1.1299435E-2</v>
      </c>
      <c r="E13" s="8">
        <v>1.0671689E-2</v>
      </c>
      <c r="F13" s="10">
        <v>2.6633020000000002E-3</v>
      </c>
      <c r="G13" s="2">
        <v>4.01</v>
      </c>
    </row>
    <row r="14" spans="1:7" x14ac:dyDescent="0.25">
      <c r="A14" s="26"/>
      <c r="B14" s="7" t="s">
        <v>23</v>
      </c>
      <c r="C14" s="8"/>
      <c r="D14" s="9"/>
      <c r="E14" s="9">
        <v>6.5913370000000001E-3</v>
      </c>
      <c r="F14" s="10">
        <v>2.6072270000000002E-3</v>
      </c>
      <c r="G14" s="2">
        <v>2.5299999999999998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25</v>
      </c>
      <c r="B16" s="19"/>
      <c r="C16" s="19"/>
      <c r="D16" s="19"/>
      <c r="E16" s="19"/>
      <c r="F16" s="19"/>
      <c r="G16" s="20"/>
    </row>
    <row r="17" spans="1:7" x14ac:dyDescent="0.25">
      <c r="A17" s="7" t="s">
        <v>13</v>
      </c>
      <c r="B17" s="7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6" t="s">
        <v>20</v>
      </c>
      <c r="B18" s="7" t="s">
        <v>2</v>
      </c>
      <c r="C18" s="8">
        <v>1.0391799E-2</v>
      </c>
      <c r="D18" s="9">
        <v>3.6532460000000002E-3</v>
      </c>
      <c r="E18" s="8">
        <v>6.7385530000000004E-3</v>
      </c>
      <c r="F18" s="10">
        <v>1.137529E-3</v>
      </c>
      <c r="G18" s="2">
        <v>5.92</v>
      </c>
    </row>
    <row r="19" spans="1:7" x14ac:dyDescent="0.25">
      <c r="A19" s="26"/>
      <c r="B19" s="7" t="s">
        <v>21</v>
      </c>
      <c r="C19" s="9">
        <v>1.0391799E-2</v>
      </c>
      <c r="D19" s="9">
        <v>6.178907E-3</v>
      </c>
      <c r="E19" s="9">
        <v>4.2128909999999999E-3</v>
      </c>
      <c r="F19" s="11">
        <v>1.170716E-3</v>
      </c>
      <c r="G19" s="12">
        <v>3.6</v>
      </c>
    </row>
    <row r="20" spans="1:7" x14ac:dyDescent="0.25">
      <c r="A20" s="26"/>
      <c r="B20" s="7" t="s">
        <v>22</v>
      </c>
      <c r="C20" s="8">
        <v>5.62351E-4</v>
      </c>
      <c r="D20" s="9">
        <v>1.0403486999999999E-2</v>
      </c>
      <c r="E20" s="8">
        <v>9.8411360000000003E-3</v>
      </c>
      <c r="F20" s="10">
        <v>1.2052880000000001E-3</v>
      </c>
      <c r="G20" s="2">
        <v>8.16</v>
      </c>
    </row>
    <row r="21" spans="1:7" x14ac:dyDescent="0.25">
      <c r="A21" s="26"/>
      <c r="B21" s="7" t="s">
        <v>23</v>
      </c>
      <c r="C21" s="8"/>
      <c r="D21" s="9"/>
      <c r="E21" s="9">
        <v>7.0254319999999999E-3</v>
      </c>
      <c r="F21" s="10">
        <v>1.179771E-3</v>
      </c>
      <c r="G21" s="2">
        <v>5.95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G21"/>
  <sheetViews>
    <sheetView workbookViewId="0">
      <selection activeCell="N22" sqref="N22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27" t="s">
        <v>30</v>
      </c>
      <c r="B1" s="28"/>
      <c r="C1" s="28"/>
      <c r="D1" s="28"/>
      <c r="E1" s="28"/>
      <c r="F1" s="28"/>
      <c r="G1" s="29"/>
    </row>
    <row r="2" spans="1:7" x14ac:dyDescent="0.25">
      <c r="A2" s="18" t="s">
        <v>9</v>
      </c>
      <c r="B2" s="19"/>
      <c r="C2" s="19"/>
      <c r="D2" s="19"/>
      <c r="E2" s="19"/>
      <c r="F2" s="19"/>
      <c r="G2" s="20"/>
    </row>
    <row r="3" spans="1:7" x14ac:dyDescent="0.25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6" t="s">
        <v>20</v>
      </c>
      <c r="B4" s="7" t="s">
        <v>2</v>
      </c>
      <c r="C4" s="8">
        <v>8.3473861999999996E-2</v>
      </c>
      <c r="D4" s="8">
        <v>4.7796636000000003E-2</v>
      </c>
      <c r="E4" s="9">
        <v>3.5677225999999999E-2</v>
      </c>
      <c r="F4" s="8">
        <v>3.9265960000000001E-3</v>
      </c>
      <c r="G4" s="8">
        <v>9.09</v>
      </c>
    </row>
    <row r="5" spans="1:7" x14ac:dyDescent="0.25">
      <c r="A5" s="26"/>
      <c r="B5" s="7" t="s">
        <v>21</v>
      </c>
      <c r="C5" s="9">
        <v>8.3473861999999996E-2</v>
      </c>
      <c r="D5" s="9">
        <v>5.4595277999999997E-2</v>
      </c>
      <c r="E5" s="9">
        <v>2.8878582999999999E-2</v>
      </c>
      <c r="F5" s="11">
        <v>4.0697160000000001E-3</v>
      </c>
      <c r="G5" s="12">
        <v>7.1</v>
      </c>
    </row>
    <row r="6" spans="1:7" x14ac:dyDescent="0.25">
      <c r="A6" s="26"/>
      <c r="B6" s="7" t="s">
        <v>22</v>
      </c>
      <c r="C6" s="8">
        <v>2.8499050000000001E-2</v>
      </c>
      <c r="D6" s="9">
        <v>8.3386109E-2</v>
      </c>
      <c r="E6" s="8">
        <v>5.4887059000000002E-2</v>
      </c>
      <c r="F6" s="10">
        <v>4.672392E-3</v>
      </c>
      <c r="G6" s="2">
        <v>11.75</v>
      </c>
    </row>
    <row r="7" spans="1:7" x14ac:dyDescent="0.25">
      <c r="A7" s="26"/>
      <c r="B7" s="7" t="s">
        <v>23</v>
      </c>
      <c r="C7" s="8"/>
      <c r="D7" s="9"/>
      <c r="E7" s="9">
        <v>4.1873220000000003E-2</v>
      </c>
      <c r="F7" s="10">
        <v>4.2270320000000004E-3</v>
      </c>
      <c r="G7" s="2">
        <v>9.91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8" t="s">
        <v>24</v>
      </c>
      <c r="B9" s="19"/>
      <c r="C9" s="19"/>
      <c r="D9" s="19"/>
      <c r="E9" s="19"/>
      <c r="F9" s="19"/>
      <c r="G9" s="20"/>
    </row>
    <row r="10" spans="1:7" x14ac:dyDescent="0.25">
      <c r="A10" s="7" t="s">
        <v>13</v>
      </c>
      <c r="B10" s="7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6" t="s">
        <v>20</v>
      </c>
      <c r="B11" s="7" t="s">
        <v>2</v>
      </c>
      <c r="C11" s="8">
        <v>8.4118016000000004E-2</v>
      </c>
      <c r="D11" s="9">
        <v>4.7796636000000003E-2</v>
      </c>
      <c r="E11" s="8">
        <v>3.632138E-2</v>
      </c>
      <c r="F11" s="10">
        <v>5.8684210000000004E-3</v>
      </c>
      <c r="G11" s="2">
        <v>6.19</v>
      </c>
    </row>
    <row r="12" spans="1:7" x14ac:dyDescent="0.25">
      <c r="A12" s="26"/>
      <c r="B12" s="7" t="s">
        <v>21</v>
      </c>
      <c r="C12" s="9">
        <v>8.4118016000000004E-2</v>
      </c>
      <c r="D12" s="9">
        <v>5.3358442999999998E-2</v>
      </c>
      <c r="E12" s="9">
        <v>3.0759572999999998E-2</v>
      </c>
      <c r="F12" s="11">
        <v>6.9902879999999999E-3</v>
      </c>
      <c r="G12" s="12">
        <v>4.4000000000000004</v>
      </c>
    </row>
    <row r="13" spans="1:7" x14ac:dyDescent="0.25">
      <c r="A13" s="26"/>
      <c r="B13" s="7" t="s">
        <v>22</v>
      </c>
      <c r="C13" s="8">
        <v>3.8920275999999997E-2</v>
      </c>
      <c r="D13" s="9">
        <v>8.4118016000000004E-2</v>
      </c>
      <c r="E13" s="8">
        <v>4.519774E-2</v>
      </c>
      <c r="F13" s="10">
        <v>8.4687619999999995E-3</v>
      </c>
      <c r="G13" s="2">
        <v>5.34</v>
      </c>
    </row>
    <row r="14" spans="1:7" x14ac:dyDescent="0.25">
      <c r="A14" s="26"/>
      <c r="B14" s="7" t="s">
        <v>23</v>
      </c>
      <c r="C14" s="8"/>
      <c r="D14" s="9"/>
      <c r="E14" s="9">
        <v>3.7978656999999999E-2</v>
      </c>
      <c r="F14" s="10">
        <v>7.3876979999999998E-3</v>
      </c>
      <c r="G14" s="2">
        <v>5.14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8" t="s">
        <v>25</v>
      </c>
      <c r="B16" s="19"/>
      <c r="C16" s="19"/>
      <c r="D16" s="19"/>
      <c r="E16" s="19"/>
      <c r="F16" s="19"/>
      <c r="G16" s="20"/>
    </row>
    <row r="17" spans="1:7" x14ac:dyDescent="0.25">
      <c r="A17" s="7" t="s">
        <v>13</v>
      </c>
      <c r="B17" s="7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6" t="s">
        <v>20</v>
      </c>
      <c r="B18" s="7" t="s">
        <v>2</v>
      </c>
      <c r="C18" s="8">
        <v>8.2010953999999997E-2</v>
      </c>
      <c r="D18" s="9">
        <v>4.7796636000000003E-2</v>
      </c>
      <c r="E18" s="8">
        <v>3.4214318000000001E-2</v>
      </c>
      <c r="F18" s="10">
        <v>3.4817170000000001E-3</v>
      </c>
      <c r="G18" s="2">
        <v>9.83</v>
      </c>
    </row>
    <row r="19" spans="1:7" x14ac:dyDescent="0.25">
      <c r="A19" s="26"/>
      <c r="B19" s="7" t="s">
        <v>21</v>
      </c>
      <c r="C19" s="9">
        <v>8.2010953999999997E-2</v>
      </c>
      <c r="D19" s="9">
        <v>5.3714366E-2</v>
      </c>
      <c r="E19" s="9">
        <v>2.8296588000000001E-2</v>
      </c>
      <c r="F19" s="11">
        <v>3.4340740000000001E-3</v>
      </c>
      <c r="G19" s="12">
        <v>8.24</v>
      </c>
    </row>
    <row r="20" spans="1:7" x14ac:dyDescent="0.25">
      <c r="A20" s="26"/>
      <c r="B20" s="7" t="s">
        <v>22</v>
      </c>
      <c r="C20" s="8">
        <v>3.8531851999999998E-2</v>
      </c>
      <c r="D20" s="9">
        <v>8.1985656000000004E-2</v>
      </c>
      <c r="E20" s="8">
        <v>4.3453803999999999E-2</v>
      </c>
      <c r="F20" s="10">
        <v>3.9344209999999996E-3</v>
      </c>
      <c r="G20" s="2">
        <v>11.04</v>
      </c>
    </row>
    <row r="21" spans="1:7" x14ac:dyDescent="0.25">
      <c r="A21" s="26"/>
      <c r="B21" s="7" t="s">
        <v>23</v>
      </c>
      <c r="C21" s="8"/>
      <c r="D21" s="9"/>
      <c r="E21" s="9">
        <v>3.5869870999999998E-2</v>
      </c>
      <c r="F21" s="10">
        <v>3.5658650000000001E-3</v>
      </c>
      <c r="G21" s="2">
        <v>10.06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3AFC4D-2F83-4A34-B8D9-053964FE6D23}"/>
</file>

<file path=customXml/itemProps2.xml><?xml version="1.0" encoding="utf-8"?>
<ds:datastoreItem xmlns:ds="http://schemas.openxmlformats.org/officeDocument/2006/customXml" ds:itemID="{7C4B6935-8C5E-48D0-BE63-E26C4E332159}"/>
</file>

<file path=customXml/itemProps3.xml><?xml version="1.0" encoding="utf-8"?>
<ds:datastoreItem xmlns:ds="http://schemas.openxmlformats.org/officeDocument/2006/customXml" ds:itemID="{65F0DBA6-A62D-4DD3-A8C6-9EFE054DB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Matched Results</vt:lpstr>
      <vt:lpstr>Results (Stop Length)</vt:lpstr>
      <vt:lpstr>Results (Citations)</vt:lpstr>
      <vt:lpstr>Results (Searches)</vt:lpstr>
      <vt:lpstr>Results (Arrests)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Kanewske, Cait</cp:lastModifiedBy>
  <dcterms:created xsi:type="dcterms:W3CDTF">2023-05-12T16:55:30Z</dcterms:created>
  <dcterms:modified xsi:type="dcterms:W3CDTF">2025-05-28T17:57:27Z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